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П 10" sheetId="5" r:id="rId1"/>
  </sheets>
  <calcPr calcId="145621"/>
</workbook>
</file>

<file path=xl/calcChain.xml><?xml version="1.0" encoding="utf-8"?>
<calcChain xmlns="http://schemas.openxmlformats.org/spreadsheetml/2006/main">
  <c r="F9" i="5" l="1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8" i="5"/>
  <c r="F79" i="5" l="1"/>
  <c r="F80" i="5" s="1"/>
  <c r="F81" i="5" l="1"/>
</calcChain>
</file>

<file path=xl/sharedStrings.xml><?xml version="1.0" encoding="utf-8"?>
<sst xmlns="http://schemas.openxmlformats.org/spreadsheetml/2006/main" count="152" uniqueCount="88">
  <si>
    <t>№ по ред</t>
  </si>
  <si>
    <t>Наименование на видовете СМР</t>
  </si>
  <si>
    <t>единична цена, лв.</t>
  </si>
  <si>
    <t>стойност, лв.</t>
  </si>
  <si>
    <t>бр</t>
  </si>
  <si>
    <t>20%ДДС</t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</si>
  <si>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</si>
  <si>
    <r>
      <t>м</t>
    </r>
    <r>
      <rPr>
        <vertAlign val="superscript"/>
        <sz val="10"/>
        <color indexed="8"/>
        <rFont val="Arial"/>
        <family val="2"/>
        <charset val="204"/>
      </rPr>
      <t>3</t>
    </r>
  </si>
  <si>
    <t>Фасадно скеле</t>
  </si>
  <si>
    <t>кг</t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</si>
  <si>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</si>
  <si>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t>общо за I</t>
  </si>
  <si>
    <t>всичко за I до 42 000 лв.</t>
  </si>
  <si>
    <t>ПЛОЩАДКА ПРЕД ВХОД</t>
  </si>
  <si>
    <t>Демонтаж дървена входна врата с размери 1,50/2,30м.</t>
  </si>
  <si>
    <t>Демонтаж дървени колони H=3,40м.</t>
  </si>
  <si>
    <t>Демонтаж вагонна шарка</t>
  </si>
  <si>
    <t>Демонтаж декоративни дървени елементи</t>
  </si>
  <si>
    <t>Направа армирана бетонова настилка с H=0,10м.</t>
  </si>
  <si>
    <t>Кофраж и декофраж на стъпала</t>
  </si>
  <si>
    <t>Презаливане стъпало 1,00/1,00м.</t>
  </si>
  <si>
    <t>Презаливане стъпало 1,40/1,80м.</t>
  </si>
  <si>
    <t>Доставка и полагане настилка по под - гранитогрес  релефен</t>
  </si>
  <si>
    <t>Доставка и полагане настилка по стъпала  - гранитогрес релефен</t>
  </si>
  <si>
    <t>Доставка и монтаж алуминиева входна врата 1,50/2,30м.</t>
  </si>
  <si>
    <t>Подмазване около входна врата, вкл.ъглови протектори</t>
  </si>
  <si>
    <t>Доставка и монтаж дървени колони 15/15см. с H=3,40м., вкл.лакиране</t>
  </si>
  <si>
    <t>Доставка и монтаж вагонна шарка, вкл.лакиране</t>
  </si>
  <si>
    <t xml:space="preserve">Доставка и монтаж противовлажно осветително тяло </t>
  </si>
  <si>
    <t>Разделно събиране и  изнасяне на стр.отпадъци от обекта на разстояние до 1км.</t>
  </si>
  <si>
    <t>ФАСАДА</t>
  </si>
  <si>
    <t>Подравняване терен около сграда - ръчно</t>
  </si>
  <si>
    <t>Доставка и монтаж полиетиленово фолио</t>
  </si>
  <si>
    <t xml:space="preserve">Направа армирана бетонова настилка с H=0,10м. и B=0,80м. около сграда </t>
  </si>
  <si>
    <t>Доставка и монтаж фусове за връзка на арм.бет.настилка със сграда</t>
  </si>
  <si>
    <t>Очукване стара мазилка</t>
  </si>
  <si>
    <t>Доставка и монтаж EPS-F  (стиропор) топлоизолация с деб.2см., вкл.мрежа, дюбели, шпакловка, грундиране и ъглови протектори</t>
  </si>
  <si>
    <t>Външна силиконова мазилка 1,5мм - цветна</t>
  </si>
  <si>
    <t>Доставка и полагане XPS (фибран) изолация с деб. 2см. по цокли, вкл.шпакловка, мрежа и дюбели</t>
  </si>
  <si>
    <t>Външна силикатна мазилка - мозаечна по цокли</t>
  </si>
  <si>
    <t>ПОКРИВ</t>
  </si>
  <si>
    <t>Сваляне и сортиране на керемиди</t>
  </si>
  <si>
    <t xml:space="preserve">Демонтаж дъсчена обшивка </t>
  </si>
  <si>
    <t>Демонтаж вагонна шарка под стряха</t>
  </si>
  <si>
    <t xml:space="preserve">Демонтаж улуци </t>
  </si>
  <si>
    <t>Препокриване с керемиди на изпълнителя върху дървена скара - нови 50%</t>
  </si>
  <si>
    <t>Препокриване с керемиди на възложителя върху дървена скара - стари 50%</t>
  </si>
  <si>
    <t>Доставка и монтаж дървена скара под керемиди</t>
  </si>
  <si>
    <t>Доставка и монтаж ребра 8/10см. до 4м. - нови</t>
  </si>
  <si>
    <t>Доставка и монтаж греди 10/12см. до 4м. - нови</t>
  </si>
  <si>
    <t>Доставка и монтаж капаци по било</t>
  </si>
  <si>
    <t>Мазилка по комин</t>
  </si>
  <si>
    <t>Доставка и монтаж улама от поцинкована ламарина</t>
  </si>
  <si>
    <t>Доставка и монтаж водосточно казанче</t>
  </si>
  <si>
    <t>Доставка и монтаж челна профилирана дъска, вкл.лакиране</t>
  </si>
  <si>
    <t>Доставка и монтаж вагонна шарка под стряха, вкл.лакиране</t>
  </si>
  <si>
    <t>Доставка и монтаж PVC прозорец с размери 1,40/1,50м. с едно отваряемо крило и комарник</t>
  </si>
  <si>
    <t>Доставка и монтаж подпрозоречна външна дъска</t>
  </si>
  <si>
    <t>Доставка и монтаж PVC прозорец с размери 0,70/1,50м. с отваряем и комарник</t>
  </si>
  <si>
    <t xml:space="preserve">Доставка и монтаж алуминиева врата с размери 0,95/2,00м. </t>
  </si>
  <si>
    <t>Разваляне същ.зидария  - старо WC</t>
  </si>
  <si>
    <t>Направа на ст.бет.колона 25/25 с H=3,00м.</t>
  </si>
  <si>
    <t>Направа на нова тухлена зидария</t>
  </si>
  <si>
    <t>Доставка и монтаж PVC прозорец с размери 0,85/1,30м. с отваряем и комарник</t>
  </si>
  <si>
    <t>Зазиждане отвор на входна врата</t>
  </si>
  <si>
    <r>
      <t>м</t>
    </r>
    <r>
      <rPr>
        <vertAlign val="superscript"/>
        <sz val="10"/>
        <color theme="1"/>
        <rFont val="Arial"/>
        <family val="2"/>
        <charset val="204"/>
      </rPr>
      <t>2</t>
    </r>
  </si>
  <si>
    <r>
      <t>м</t>
    </r>
    <r>
      <rPr>
        <vertAlign val="superscript"/>
        <sz val="10"/>
        <color theme="1"/>
        <rFont val="Arial"/>
        <family val="2"/>
        <charset val="204"/>
      </rPr>
      <t>3</t>
    </r>
  </si>
  <si>
    <t>Демонтаж входна дървена врата 1,10/2,00м.</t>
  </si>
  <si>
    <t>ОП 10:КОЛИЧЕСТВЕНО СТОЙНОСТНА СМЕТКА 
ЗА ОБЕКТ: "Ремонт сграда работилница в НУ, с.Дончево", община Добричка</t>
  </si>
  <si>
    <t>обект I Ремонт сграда работилница в НУ, с.Дончево</t>
  </si>
  <si>
    <t>Подмазване около прозорци и врати, вкл.ъглови протектори</t>
  </si>
  <si>
    <t>Изграждане на нов щурц над прозорци L=2,00м., B=0,25м.</t>
  </si>
  <si>
    <t>Изграждане на нов щурц над прозорци L=2,25м., B=0,25м.</t>
  </si>
  <si>
    <t>Изграждане на нов щурц над врата L=3,00м., B=0,25м.</t>
  </si>
  <si>
    <t>Изграждане на нов щурц над врата L=3,50м., B=0,25м.</t>
  </si>
  <si>
    <t>Доставка и монтаж хидроизолационна мембрана мин.120гр./м2</t>
  </si>
  <si>
    <t xml:space="preserve">Направа обшивка на комин от поцинкована ламарина </t>
  </si>
  <si>
    <t>Доставка и монтаж водосточна тръба ф110</t>
  </si>
  <si>
    <t>Доставка и монтаж улуци ф110</t>
  </si>
  <si>
    <t>Доставка и монтаж изхвъргачи ф110</t>
  </si>
  <si>
    <t>Доставка и монтаж есове ф 110</t>
  </si>
  <si>
    <t>единична мярка</t>
  </si>
  <si>
    <t>количество</t>
  </si>
  <si>
    <t>Монтаж дъсчена обшивка 50% стара</t>
  </si>
  <si>
    <t>Доставка и монтаж дъсчена обшивка 50% нова</t>
  </si>
  <si>
    <t>Демонтаж дървени прозорци 1,40/1,50м.</t>
  </si>
  <si>
    <t>Демонтаж дървени прозорци 0,70/1,50м.</t>
  </si>
  <si>
    <t>Демонтаж дървени прозорци 0,85/1,30м.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</si>
</sst>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2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2" fontId="7" fillId="3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1"/>
  <sheetViews>
    <sheetView tabSelected="1" zoomScaleNormal="100" workbookViewId="0">
      <selection activeCell="F81" sqref="F81"/>
    </sheetView>
  </sheetViews>
  <sheetFormatPr defaultRowHeight="12.75" x14ac:dyDescent="0.25"/>
  <cols>
    <col min="1" max="1" width="4.85546875" style="1" customWidth="1"/>
    <col min="2" max="2" width="37.5703125" style="1" customWidth="1"/>
    <col min="3" max="3" width="7.7109375" style="1" customWidth="1"/>
    <col min="4" max="4" width="10.42578125" style="1" customWidth="1"/>
    <col min="5" max="5" width="11.5703125" style="1" customWidth="1"/>
    <col min="6" max="6" width="11.7109375" style="1" customWidth="1"/>
    <col min="7" max="16384" width="9.140625" style="1"/>
  </cols>
  <sheetData>
    <row r="2" spans="1:6" x14ac:dyDescent="0.25">
      <c r="A2" s="41" t="s">
        <v>68</v>
      </c>
      <c r="B2" s="41"/>
      <c r="C2" s="41"/>
      <c r="D2" s="41"/>
      <c r="E2" s="41"/>
      <c r="F2" s="41"/>
    </row>
    <row r="3" spans="1:6" ht="33" customHeight="1" x14ac:dyDescent="0.25">
      <c r="A3" s="41"/>
      <c r="B3" s="41"/>
      <c r="C3" s="41"/>
      <c r="D3" s="41"/>
      <c r="E3" s="41"/>
      <c r="F3" s="41"/>
    </row>
    <row r="5" spans="1:6" ht="38.25" x14ac:dyDescent="0.25">
      <c r="A5" s="9" t="s">
        <v>0</v>
      </c>
      <c r="B5" s="10" t="s">
        <v>1</v>
      </c>
      <c r="C5" s="9" t="s">
        <v>81</v>
      </c>
      <c r="D5" s="9" t="s">
        <v>82</v>
      </c>
      <c r="E5" s="9" t="s">
        <v>2</v>
      </c>
      <c r="F5" s="9" t="s">
        <v>3</v>
      </c>
    </row>
    <row r="6" spans="1:6" ht="25.5" x14ac:dyDescent="0.25">
      <c r="A6" s="2"/>
      <c r="B6" s="3" t="s">
        <v>69</v>
      </c>
      <c r="C6" s="4"/>
      <c r="D6" s="5"/>
      <c r="E6" s="5"/>
      <c r="F6" s="5"/>
    </row>
    <row r="7" spans="1:6" x14ac:dyDescent="0.25">
      <c r="A7" s="27"/>
      <c r="B7" s="28" t="s">
        <v>13</v>
      </c>
      <c r="C7" s="28"/>
      <c r="D7" s="20"/>
      <c r="E7" s="17"/>
      <c r="F7" s="16"/>
    </row>
    <row r="8" spans="1:6" ht="25.5" x14ac:dyDescent="0.25">
      <c r="A8" s="29">
        <v>1</v>
      </c>
      <c r="B8" s="21" t="s">
        <v>14</v>
      </c>
      <c r="C8" s="11" t="s">
        <v>4</v>
      </c>
      <c r="D8" s="12">
        <v>1</v>
      </c>
      <c r="E8" s="17"/>
      <c r="F8" s="16">
        <f>ROUND(E8*D8,2)</f>
        <v>0</v>
      </c>
    </row>
    <row r="9" spans="1:6" x14ac:dyDescent="0.25">
      <c r="A9" s="29">
        <v>2</v>
      </c>
      <c r="B9" s="22" t="s">
        <v>15</v>
      </c>
      <c r="C9" s="11" t="s">
        <v>4</v>
      </c>
      <c r="D9" s="12">
        <v>6</v>
      </c>
      <c r="E9" s="17"/>
      <c r="F9" s="16">
        <f t="shared" ref="F9:F72" si="0">ROUND(E9*D9,2)</f>
        <v>0</v>
      </c>
    </row>
    <row r="10" spans="1:6" ht="14.25" x14ac:dyDescent="0.25">
      <c r="A10" s="29">
        <v>3</v>
      </c>
      <c r="B10" s="18" t="s">
        <v>16</v>
      </c>
      <c r="C10" s="11" t="s">
        <v>6</v>
      </c>
      <c r="D10" s="12">
        <v>9</v>
      </c>
      <c r="E10" s="17"/>
      <c r="F10" s="16">
        <f t="shared" si="0"/>
        <v>0</v>
      </c>
    </row>
    <row r="11" spans="1:6" ht="14.25" x14ac:dyDescent="0.25">
      <c r="A11" s="29">
        <v>4</v>
      </c>
      <c r="B11" s="18" t="s">
        <v>17</v>
      </c>
      <c r="C11" s="11" t="s">
        <v>10</v>
      </c>
      <c r="D11" s="17">
        <v>9</v>
      </c>
      <c r="E11" s="17"/>
      <c r="F11" s="16">
        <f t="shared" si="0"/>
        <v>0</v>
      </c>
    </row>
    <row r="12" spans="1:6" ht="25.5" x14ac:dyDescent="0.25">
      <c r="A12" s="29">
        <v>5</v>
      </c>
      <c r="B12" s="13" t="s">
        <v>18</v>
      </c>
      <c r="C12" s="11" t="s">
        <v>6</v>
      </c>
      <c r="D12" s="12">
        <v>9</v>
      </c>
      <c r="E12" s="17"/>
      <c r="F12" s="16">
        <f t="shared" si="0"/>
        <v>0</v>
      </c>
    </row>
    <row r="13" spans="1:6" ht="14.25" x14ac:dyDescent="0.25">
      <c r="A13" s="29">
        <v>6</v>
      </c>
      <c r="B13" s="13" t="s">
        <v>19</v>
      </c>
      <c r="C13" s="11" t="s">
        <v>6</v>
      </c>
      <c r="D13" s="26">
        <v>2</v>
      </c>
      <c r="E13" s="17"/>
      <c r="F13" s="16">
        <f t="shared" si="0"/>
        <v>0</v>
      </c>
    </row>
    <row r="14" spans="1:6" x14ac:dyDescent="0.25">
      <c r="A14" s="29">
        <v>7</v>
      </c>
      <c r="B14" s="18" t="s">
        <v>20</v>
      </c>
      <c r="C14" s="11" t="s">
        <v>4</v>
      </c>
      <c r="D14" s="12">
        <v>1</v>
      </c>
      <c r="E14" s="17"/>
      <c r="F14" s="16">
        <f t="shared" si="0"/>
        <v>0</v>
      </c>
    </row>
    <row r="15" spans="1:6" x14ac:dyDescent="0.25">
      <c r="A15" s="29">
        <v>8</v>
      </c>
      <c r="B15" s="18" t="s">
        <v>21</v>
      </c>
      <c r="C15" s="11" t="s">
        <v>4</v>
      </c>
      <c r="D15" s="12">
        <v>1</v>
      </c>
      <c r="E15" s="17"/>
      <c r="F15" s="16">
        <f t="shared" si="0"/>
        <v>0</v>
      </c>
    </row>
    <row r="16" spans="1:6" ht="25.5" x14ac:dyDescent="0.25">
      <c r="A16" s="29">
        <v>9</v>
      </c>
      <c r="B16" s="13" t="s">
        <v>22</v>
      </c>
      <c r="C16" s="11" t="s">
        <v>6</v>
      </c>
      <c r="D16" s="12">
        <v>9</v>
      </c>
      <c r="E16" s="17"/>
      <c r="F16" s="16">
        <f t="shared" si="0"/>
        <v>0</v>
      </c>
    </row>
    <row r="17" spans="1:6" ht="25.5" x14ac:dyDescent="0.25">
      <c r="A17" s="29">
        <v>10</v>
      </c>
      <c r="B17" s="13" t="s">
        <v>23</v>
      </c>
      <c r="C17" s="11" t="s">
        <v>6</v>
      </c>
      <c r="D17" s="26">
        <v>5</v>
      </c>
      <c r="E17" s="17"/>
      <c r="F17" s="16">
        <f t="shared" si="0"/>
        <v>0</v>
      </c>
    </row>
    <row r="18" spans="1:6" ht="25.5" x14ac:dyDescent="0.25">
      <c r="A18" s="29">
        <v>11</v>
      </c>
      <c r="B18" s="19" t="s">
        <v>74</v>
      </c>
      <c r="C18" s="32" t="s">
        <v>4</v>
      </c>
      <c r="D18" s="23">
        <v>1</v>
      </c>
      <c r="E18" s="14"/>
      <c r="F18" s="16">
        <f t="shared" si="0"/>
        <v>0</v>
      </c>
    </row>
    <row r="19" spans="1:6" ht="25.5" x14ac:dyDescent="0.25">
      <c r="A19" s="29">
        <v>12</v>
      </c>
      <c r="B19" s="21" t="s">
        <v>24</v>
      </c>
      <c r="C19" s="11" t="s">
        <v>4</v>
      </c>
      <c r="D19" s="12">
        <v>1</v>
      </c>
      <c r="E19" s="17"/>
      <c r="F19" s="16">
        <f t="shared" si="0"/>
        <v>0</v>
      </c>
    </row>
    <row r="20" spans="1:6" ht="25.5" x14ac:dyDescent="0.25">
      <c r="A20" s="29">
        <v>13</v>
      </c>
      <c r="B20" s="21" t="s">
        <v>25</v>
      </c>
      <c r="C20" s="11" t="s">
        <v>10</v>
      </c>
      <c r="D20" s="12">
        <v>13</v>
      </c>
      <c r="E20" s="17"/>
      <c r="F20" s="16">
        <f t="shared" si="0"/>
        <v>0</v>
      </c>
    </row>
    <row r="21" spans="1:6" ht="25.5" x14ac:dyDescent="0.25">
      <c r="A21" s="29">
        <v>14</v>
      </c>
      <c r="B21" s="21" t="s">
        <v>26</v>
      </c>
      <c r="C21" s="11" t="s">
        <v>4</v>
      </c>
      <c r="D21" s="12">
        <v>6</v>
      </c>
      <c r="E21" s="17"/>
      <c r="F21" s="16">
        <f t="shared" si="0"/>
        <v>0</v>
      </c>
    </row>
    <row r="22" spans="1:6" ht="25.5" x14ac:dyDescent="0.25">
      <c r="A22" s="29">
        <v>15</v>
      </c>
      <c r="B22" s="21" t="s">
        <v>27</v>
      </c>
      <c r="C22" s="11" t="s">
        <v>6</v>
      </c>
      <c r="D22" s="12">
        <v>9</v>
      </c>
      <c r="E22" s="17"/>
      <c r="F22" s="16">
        <f t="shared" si="0"/>
        <v>0</v>
      </c>
    </row>
    <row r="23" spans="1:6" ht="25.5" x14ac:dyDescent="0.25">
      <c r="A23" s="29">
        <v>16</v>
      </c>
      <c r="B23" s="21" t="s">
        <v>28</v>
      </c>
      <c r="C23" s="11" t="s">
        <v>4</v>
      </c>
      <c r="D23" s="12">
        <v>1</v>
      </c>
      <c r="E23" s="17"/>
      <c r="F23" s="16">
        <f t="shared" si="0"/>
        <v>0</v>
      </c>
    </row>
    <row r="24" spans="1:6" ht="38.25" x14ac:dyDescent="0.25">
      <c r="A24" s="29">
        <v>17</v>
      </c>
      <c r="B24" s="21" t="s">
        <v>29</v>
      </c>
      <c r="C24" s="11" t="s">
        <v>7</v>
      </c>
      <c r="D24" s="12">
        <v>2</v>
      </c>
      <c r="E24" s="17"/>
      <c r="F24" s="16">
        <f t="shared" si="0"/>
        <v>0</v>
      </c>
    </row>
    <row r="25" spans="1:6" x14ac:dyDescent="0.25">
      <c r="A25" s="30"/>
      <c r="B25" s="31" t="s">
        <v>30</v>
      </c>
      <c r="C25" s="32"/>
      <c r="D25" s="23"/>
      <c r="E25" s="24"/>
      <c r="F25" s="16">
        <f t="shared" si="0"/>
        <v>0</v>
      </c>
    </row>
    <row r="26" spans="1:6" ht="16.5" customHeight="1" x14ac:dyDescent="0.25">
      <c r="A26" s="33">
        <v>1</v>
      </c>
      <c r="B26" s="19" t="s">
        <v>31</v>
      </c>
      <c r="C26" s="11" t="s">
        <v>6</v>
      </c>
      <c r="D26" s="23">
        <v>47</v>
      </c>
      <c r="E26" s="24"/>
      <c r="F26" s="16">
        <f t="shared" si="0"/>
        <v>0</v>
      </c>
    </row>
    <row r="27" spans="1:6" ht="14.25" customHeight="1" x14ac:dyDescent="0.25">
      <c r="A27" s="33">
        <v>2</v>
      </c>
      <c r="B27" s="19" t="s">
        <v>32</v>
      </c>
      <c r="C27" s="11" t="s">
        <v>6</v>
      </c>
      <c r="D27" s="23">
        <v>47</v>
      </c>
      <c r="E27" s="24"/>
      <c r="F27" s="16">
        <f t="shared" si="0"/>
        <v>0</v>
      </c>
    </row>
    <row r="28" spans="1:6" ht="25.5" x14ac:dyDescent="0.25">
      <c r="A28" s="33">
        <v>3</v>
      </c>
      <c r="B28" s="13" t="s">
        <v>33</v>
      </c>
      <c r="C28" s="11" t="s">
        <v>6</v>
      </c>
      <c r="D28" s="23">
        <v>47</v>
      </c>
      <c r="E28" s="24"/>
      <c r="F28" s="16">
        <f t="shared" si="0"/>
        <v>0</v>
      </c>
    </row>
    <row r="29" spans="1:6" ht="25.5" x14ac:dyDescent="0.25">
      <c r="A29" s="33">
        <v>4</v>
      </c>
      <c r="B29" s="13" t="s">
        <v>34</v>
      </c>
      <c r="C29" s="11" t="s">
        <v>9</v>
      </c>
      <c r="D29" s="23">
        <v>30</v>
      </c>
      <c r="E29" s="24"/>
      <c r="F29" s="16">
        <f t="shared" si="0"/>
        <v>0</v>
      </c>
    </row>
    <row r="30" spans="1:6" ht="14.25" x14ac:dyDescent="0.25">
      <c r="A30" s="33">
        <v>5</v>
      </c>
      <c r="B30" s="13" t="s">
        <v>35</v>
      </c>
      <c r="C30" s="11" t="s">
        <v>6</v>
      </c>
      <c r="D30" s="23">
        <v>225</v>
      </c>
      <c r="E30" s="24"/>
      <c r="F30" s="16">
        <f t="shared" si="0"/>
        <v>0</v>
      </c>
    </row>
    <row r="31" spans="1:6" ht="51" x14ac:dyDescent="0.25">
      <c r="A31" s="33">
        <v>6</v>
      </c>
      <c r="B31" s="19" t="s">
        <v>36</v>
      </c>
      <c r="C31" s="11" t="s">
        <v>6</v>
      </c>
      <c r="D31" s="23">
        <v>190</v>
      </c>
      <c r="E31" s="24"/>
      <c r="F31" s="16">
        <f t="shared" si="0"/>
        <v>0</v>
      </c>
    </row>
    <row r="32" spans="1:6" ht="25.5" x14ac:dyDescent="0.25">
      <c r="A32" s="33">
        <v>7</v>
      </c>
      <c r="B32" s="19" t="s">
        <v>37</v>
      </c>
      <c r="C32" s="11" t="s">
        <v>6</v>
      </c>
      <c r="D32" s="23">
        <v>190</v>
      </c>
      <c r="E32" s="24"/>
      <c r="F32" s="16">
        <f t="shared" si="0"/>
        <v>0</v>
      </c>
    </row>
    <row r="33" spans="1:10" ht="38.25" x14ac:dyDescent="0.25">
      <c r="A33" s="33">
        <v>8</v>
      </c>
      <c r="B33" s="19" t="s">
        <v>38</v>
      </c>
      <c r="C33" s="11" t="s">
        <v>6</v>
      </c>
      <c r="D33" s="23">
        <v>35</v>
      </c>
      <c r="E33" s="24"/>
      <c r="F33" s="16">
        <f t="shared" si="0"/>
        <v>0</v>
      </c>
    </row>
    <row r="34" spans="1:10" ht="25.5" x14ac:dyDescent="0.25">
      <c r="A34" s="33">
        <v>9</v>
      </c>
      <c r="B34" s="19" t="s">
        <v>39</v>
      </c>
      <c r="C34" s="11" t="s">
        <v>6</v>
      </c>
      <c r="D34" s="23">
        <v>35</v>
      </c>
      <c r="E34" s="24"/>
      <c r="F34" s="16">
        <f t="shared" si="0"/>
        <v>0</v>
      </c>
    </row>
    <row r="35" spans="1:10" ht="14.25" x14ac:dyDescent="0.25">
      <c r="A35" s="33">
        <v>10</v>
      </c>
      <c r="B35" s="34" t="s">
        <v>8</v>
      </c>
      <c r="C35" s="11" t="s">
        <v>6</v>
      </c>
      <c r="D35" s="23">
        <v>60</v>
      </c>
      <c r="E35" s="24"/>
      <c r="F35" s="16">
        <f t="shared" si="0"/>
        <v>0</v>
      </c>
    </row>
    <row r="36" spans="1:10" x14ac:dyDescent="0.25">
      <c r="A36" s="33">
        <v>11</v>
      </c>
      <c r="B36" s="34" t="s">
        <v>85</v>
      </c>
      <c r="C36" s="32" t="s">
        <v>4</v>
      </c>
      <c r="D36" s="23">
        <v>6</v>
      </c>
      <c r="E36" s="24"/>
      <c r="F36" s="16">
        <f t="shared" si="0"/>
        <v>0</v>
      </c>
    </row>
    <row r="37" spans="1:10" x14ac:dyDescent="0.25">
      <c r="A37" s="33">
        <v>12</v>
      </c>
      <c r="B37" s="34" t="s">
        <v>86</v>
      </c>
      <c r="C37" s="32" t="s">
        <v>4</v>
      </c>
      <c r="D37" s="23">
        <v>1</v>
      </c>
      <c r="E37" s="24"/>
      <c r="F37" s="16">
        <f t="shared" si="0"/>
        <v>0</v>
      </c>
    </row>
    <row r="38" spans="1:10" x14ac:dyDescent="0.25">
      <c r="A38" s="33">
        <v>13</v>
      </c>
      <c r="B38" s="34" t="s">
        <v>87</v>
      </c>
      <c r="C38" s="32" t="s">
        <v>4</v>
      </c>
      <c r="D38" s="23">
        <v>1</v>
      </c>
      <c r="E38" s="24"/>
      <c r="F38" s="16">
        <f t="shared" si="0"/>
        <v>0</v>
      </c>
    </row>
    <row r="39" spans="1:10" ht="25.5" x14ac:dyDescent="0.25">
      <c r="A39" s="33">
        <v>14</v>
      </c>
      <c r="B39" s="19" t="s">
        <v>67</v>
      </c>
      <c r="C39" s="32" t="s">
        <v>4</v>
      </c>
      <c r="D39" s="23">
        <v>1</v>
      </c>
      <c r="E39" s="24"/>
      <c r="F39" s="16">
        <f t="shared" si="0"/>
        <v>0</v>
      </c>
    </row>
    <row r="40" spans="1:10" ht="25.5" x14ac:dyDescent="0.25">
      <c r="A40" s="33">
        <v>15</v>
      </c>
      <c r="B40" s="19" t="s">
        <v>71</v>
      </c>
      <c r="C40" s="32" t="s">
        <v>4</v>
      </c>
      <c r="D40" s="23">
        <v>2</v>
      </c>
      <c r="E40" s="14"/>
      <c r="F40" s="16">
        <f t="shared" si="0"/>
        <v>0</v>
      </c>
    </row>
    <row r="41" spans="1:10" ht="25.5" x14ac:dyDescent="0.25">
      <c r="A41" s="33">
        <v>16</v>
      </c>
      <c r="B41" s="19" t="s">
        <v>72</v>
      </c>
      <c r="C41" s="32" t="s">
        <v>4</v>
      </c>
      <c r="D41" s="23">
        <v>6</v>
      </c>
      <c r="E41" s="24"/>
      <c r="F41" s="16">
        <f t="shared" si="0"/>
        <v>0</v>
      </c>
    </row>
    <row r="42" spans="1:10" ht="25.5" x14ac:dyDescent="0.25">
      <c r="A42" s="33">
        <v>17</v>
      </c>
      <c r="B42" s="19" t="s">
        <v>73</v>
      </c>
      <c r="C42" s="32" t="s">
        <v>4</v>
      </c>
      <c r="D42" s="23">
        <v>1</v>
      </c>
      <c r="E42" s="14"/>
      <c r="F42" s="16">
        <f t="shared" si="0"/>
        <v>0</v>
      </c>
    </row>
    <row r="43" spans="1:10" ht="38.25" x14ac:dyDescent="0.25">
      <c r="A43" s="33">
        <v>18</v>
      </c>
      <c r="B43" s="19" t="s">
        <v>56</v>
      </c>
      <c r="C43" s="32" t="s">
        <v>4</v>
      </c>
      <c r="D43" s="23">
        <v>6</v>
      </c>
      <c r="E43" s="24"/>
      <c r="F43" s="16">
        <f t="shared" si="0"/>
        <v>0</v>
      </c>
    </row>
    <row r="44" spans="1:10" ht="38.25" x14ac:dyDescent="0.25">
      <c r="A44" s="33">
        <v>19</v>
      </c>
      <c r="B44" s="19" t="s">
        <v>58</v>
      </c>
      <c r="C44" s="32" t="s">
        <v>4</v>
      </c>
      <c r="D44" s="36">
        <v>1</v>
      </c>
      <c r="E44" s="24"/>
      <c r="F44" s="16">
        <f t="shared" si="0"/>
        <v>0</v>
      </c>
    </row>
    <row r="45" spans="1:10" ht="38.25" x14ac:dyDescent="0.25">
      <c r="A45" s="33">
        <v>20</v>
      </c>
      <c r="B45" s="19" t="s">
        <v>63</v>
      </c>
      <c r="C45" s="32" t="s">
        <v>4</v>
      </c>
      <c r="D45" s="23">
        <v>1</v>
      </c>
      <c r="E45" s="24"/>
      <c r="F45" s="16">
        <f t="shared" si="0"/>
        <v>0</v>
      </c>
    </row>
    <row r="46" spans="1:10" ht="25.5" x14ac:dyDescent="0.25">
      <c r="A46" s="33">
        <v>21</v>
      </c>
      <c r="B46" s="19" t="s">
        <v>59</v>
      </c>
      <c r="C46" s="32" t="s">
        <v>4</v>
      </c>
      <c r="D46" s="36">
        <v>1</v>
      </c>
      <c r="E46" s="24"/>
      <c r="F46" s="16">
        <f t="shared" si="0"/>
        <v>0</v>
      </c>
    </row>
    <row r="47" spans="1:10" ht="25.5" x14ac:dyDescent="0.25">
      <c r="A47" s="33">
        <v>22</v>
      </c>
      <c r="B47" s="19" t="s">
        <v>57</v>
      </c>
      <c r="C47" s="11" t="s">
        <v>10</v>
      </c>
      <c r="D47" s="23">
        <v>12</v>
      </c>
      <c r="E47" s="24"/>
      <c r="F47" s="16">
        <f t="shared" si="0"/>
        <v>0</v>
      </c>
    </row>
    <row r="48" spans="1:10" ht="25.5" x14ac:dyDescent="0.25">
      <c r="A48" s="33">
        <v>23</v>
      </c>
      <c r="B48" s="21" t="s">
        <v>70</v>
      </c>
      <c r="C48" s="11" t="s">
        <v>10</v>
      </c>
      <c r="D48" s="23">
        <v>106</v>
      </c>
      <c r="E48" s="24"/>
      <c r="F48" s="16">
        <f t="shared" si="0"/>
        <v>0</v>
      </c>
      <c r="J48" s="7"/>
    </row>
    <row r="49" spans="1:6" ht="14.25" x14ac:dyDescent="0.25">
      <c r="A49" s="33">
        <v>24</v>
      </c>
      <c r="B49" s="25" t="s">
        <v>60</v>
      </c>
      <c r="C49" s="37" t="s">
        <v>65</v>
      </c>
      <c r="D49" s="26">
        <v>26</v>
      </c>
      <c r="E49" s="14"/>
      <c r="F49" s="16">
        <f t="shared" si="0"/>
        <v>0</v>
      </c>
    </row>
    <row r="50" spans="1:6" x14ac:dyDescent="0.25">
      <c r="A50" s="33">
        <v>25</v>
      </c>
      <c r="B50" s="25" t="s">
        <v>61</v>
      </c>
      <c r="C50" s="37" t="s">
        <v>4</v>
      </c>
      <c r="D50" s="26">
        <v>1</v>
      </c>
      <c r="E50" s="14"/>
      <c r="F50" s="16">
        <f t="shared" si="0"/>
        <v>0</v>
      </c>
    </row>
    <row r="51" spans="1:6" ht="14.25" x14ac:dyDescent="0.25">
      <c r="A51" s="33">
        <v>26</v>
      </c>
      <c r="B51" s="25" t="s">
        <v>62</v>
      </c>
      <c r="C51" s="37" t="s">
        <v>66</v>
      </c>
      <c r="D51" s="26">
        <v>4</v>
      </c>
      <c r="E51" s="14"/>
      <c r="F51" s="16">
        <f t="shared" si="0"/>
        <v>0</v>
      </c>
    </row>
    <row r="52" spans="1:6" ht="14.25" x14ac:dyDescent="0.25">
      <c r="A52" s="33">
        <v>27</v>
      </c>
      <c r="B52" s="19" t="s">
        <v>64</v>
      </c>
      <c r="C52" s="37" t="s">
        <v>66</v>
      </c>
      <c r="D52" s="26">
        <v>1.2</v>
      </c>
      <c r="E52" s="14"/>
      <c r="F52" s="16">
        <f t="shared" si="0"/>
        <v>0</v>
      </c>
    </row>
    <row r="53" spans="1:6" ht="38.25" x14ac:dyDescent="0.25">
      <c r="A53" s="33">
        <v>28</v>
      </c>
      <c r="B53" s="21" t="s">
        <v>29</v>
      </c>
      <c r="C53" s="11" t="s">
        <v>7</v>
      </c>
      <c r="D53" s="12">
        <v>1</v>
      </c>
      <c r="E53" s="17"/>
      <c r="F53" s="16">
        <f t="shared" si="0"/>
        <v>0</v>
      </c>
    </row>
    <row r="54" spans="1:6" x14ac:dyDescent="0.25">
      <c r="A54" s="30"/>
      <c r="B54" s="35" t="s">
        <v>40</v>
      </c>
      <c r="C54" s="32"/>
      <c r="D54" s="23"/>
      <c r="E54" s="24"/>
      <c r="F54" s="16">
        <f t="shared" si="0"/>
        <v>0</v>
      </c>
    </row>
    <row r="55" spans="1:6" ht="14.25" x14ac:dyDescent="0.25">
      <c r="A55" s="33">
        <v>1</v>
      </c>
      <c r="B55" s="34" t="s">
        <v>41</v>
      </c>
      <c r="C55" s="11" t="s">
        <v>6</v>
      </c>
      <c r="D55" s="23">
        <v>250</v>
      </c>
      <c r="E55" s="24"/>
      <c r="F55" s="16">
        <f t="shared" si="0"/>
        <v>0</v>
      </c>
    </row>
    <row r="56" spans="1:6" ht="14.25" x14ac:dyDescent="0.25">
      <c r="A56" s="33">
        <v>2</v>
      </c>
      <c r="B56" s="34" t="s">
        <v>42</v>
      </c>
      <c r="C56" s="11" t="s">
        <v>6</v>
      </c>
      <c r="D56" s="23">
        <v>100</v>
      </c>
      <c r="E56" s="24"/>
      <c r="F56" s="16">
        <f t="shared" si="0"/>
        <v>0</v>
      </c>
    </row>
    <row r="57" spans="1:6" ht="14.25" x14ac:dyDescent="0.25">
      <c r="A57" s="33">
        <v>3</v>
      </c>
      <c r="B57" s="34" t="s">
        <v>43</v>
      </c>
      <c r="C57" s="11" t="s">
        <v>6</v>
      </c>
      <c r="D57" s="23">
        <v>35</v>
      </c>
      <c r="E57" s="24"/>
      <c r="F57" s="16">
        <f t="shared" si="0"/>
        <v>0</v>
      </c>
    </row>
    <row r="58" spans="1:6" ht="14.25" x14ac:dyDescent="0.25">
      <c r="A58" s="33">
        <v>4</v>
      </c>
      <c r="B58" s="34" t="s">
        <v>44</v>
      </c>
      <c r="C58" s="11" t="s">
        <v>10</v>
      </c>
      <c r="D58" s="23">
        <v>55</v>
      </c>
      <c r="E58" s="24"/>
      <c r="F58" s="16">
        <f t="shared" si="0"/>
        <v>0</v>
      </c>
    </row>
    <row r="59" spans="1:6" ht="38.25" x14ac:dyDescent="0.25">
      <c r="A59" s="33">
        <v>5</v>
      </c>
      <c r="B59" s="19" t="s">
        <v>45</v>
      </c>
      <c r="C59" s="11" t="s">
        <v>6</v>
      </c>
      <c r="D59" s="23">
        <v>125</v>
      </c>
      <c r="E59" s="24"/>
      <c r="F59" s="16">
        <f t="shared" si="0"/>
        <v>0</v>
      </c>
    </row>
    <row r="60" spans="1:6" ht="38.25" x14ac:dyDescent="0.25">
      <c r="A60" s="33">
        <v>6</v>
      </c>
      <c r="B60" s="19" t="s">
        <v>46</v>
      </c>
      <c r="C60" s="11" t="s">
        <v>6</v>
      </c>
      <c r="D60" s="23">
        <v>125</v>
      </c>
      <c r="E60" s="24"/>
      <c r="F60" s="16">
        <f t="shared" si="0"/>
        <v>0</v>
      </c>
    </row>
    <row r="61" spans="1:6" ht="25.5" x14ac:dyDescent="0.25">
      <c r="A61" s="33">
        <v>7</v>
      </c>
      <c r="B61" s="19" t="s">
        <v>47</v>
      </c>
      <c r="C61" s="11" t="s">
        <v>6</v>
      </c>
      <c r="D61" s="23">
        <v>250</v>
      </c>
      <c r="E61" s="24"/>
      <c r="F61" s="16">
        <f t="shared" si="0"/>
        <v>0</v>
      </c>
    </row>
    <row r="62" spans="1:6" ht="25.5" x14ac:dyDescent="0.25">
      <c r="A62" s="33">
        <v>8</v>
      </c>
      <c r="B62" s="19" t="s">
        <v>75</v>
      </c>
      <c r="C62" s="11" t="s">
        <v>6</v>
      </c>
      <c r="D62" s="23">
        <v>250</v>
      </c>
      <c r="E62" s="24"/>
      <c r="F62" s="16">
        <f t="shared" si="0"/>
        <v>0</v>
      </c>
    </row>
    <row r="63" spans="1:6" ht="14.25" x14ac:dyDescent="0.25">
      <c r="A63" s="33">
        <v>9</v>
      </c>
      <c r="B63" s="34" t="s">
        <v>83</v>
      </c>
      <c r="C63" s="11" t="s">
        <v>6</v>
      </c>
      <c r="D63" s="23">
        <v>125</v>
      </c>
      <c r="E63" s="24"/>
      <c r="F63" s="16">
        <f t="shared" si="0"/>
        <v>0</v>
      </c>
    </row>
    <row r="64" spans="1:6" ht="25.5" x14ac:dyDescent="0.25">
      <c r="A64" s="33">
        <v>10</v>
      </c>
      <c r="B64" s="19" t="s">
        <v>84</v>
      </c>
      <c r="C64" s="11" t="s">
        <v>6</v>
      </c>
      <c r="D64" s="23">
        <v>125</v>
      </c>
      <c r="E64" s="24"/>
      <c r="F64" s="16">
        <f t="shared" si="0"/>
        <v>0</v>
      </c>
    </row>
    <row r="65" spans="1:6" ht="25.5" x14ac:dyDescent="0.25">
      <c r="A65" s="33">
        <v>11</v>
      </c>
      <c r="B65" s="19" t="s">
        <v>48</v>
      </c>
      <c r="C65" s="32" t="s">
        <v>4</v>
      </c>
      <c r="D65" s="26">
        <v>25</v>
      </c>
      <c r="E65" s="24"/>
      <c r="F65" s="16">
        <f t="shared" si="0"/>
        <v>0</v>
      </c>
    </row>
    <row r="66" spans="1:6" ht="25.5" x14ac:dyDescent="0.25">
      <c r="A66" s="33">
        <v>12</v>
      </c>
      <c r="B66" s="19" t="s">
        <v>49</v>
      </c>
      <c r="C66" s="32" t="s">
        <v>4</v>
      </c>
      <c r="D66" s="26">
        <v>5</v>
      </c>
      <c r="E66" s="24"/>
      <c r="F66" s="16">
        <f t="shared" si="0"/>
        <v>0</v>
      </c>
    </row>
    <row r="67" spans="1:6" ht="14.25" x14ac:dyDescent="0.25">
      <c r="A67" s="33">
        <v>13</v>
      </c>
      <c r="B67" s="34" t="s">
        <v>50</v>
      </c>
      <c r="C67" s="11" t="s">
        <v>10</v>
      </c>
      <c r="D67" s="23">
        <v>56</v>
      </c>
      <c r="E67" s="24"/>
      <c r="F67" s="16">
        <f t="shared" si="0"/>
        <v>0</v>
      </c>
    </row>
    <row r="68" spans="1:6" ht="25.5" x14ac:dyDescent="0.25">
      <c r="A68" s="33">
        <v>14</v>
      </c>
      <c r="B68" s="19" t="s">
        <v>76</v>
      </c>
      <c r="C68" s="11" t="s">
        <v>6</v>
      </c>
      <c r="D68" s="23">
        <v>4</v>
      </c>
      <c r="E68" s="24"/>
      <c r="F68" s="16">
        <f t="shared" si="0"/>
        <v>0</v>
      </c>
    </row>
    <row r="69" spans="1:6" ht="14.25" x14ac:dyDescent="0.25">
      <c r="A69" s="33">
        <v>15</v>
      </c>
      <c r="B69" s="34" t="s">
        <v>51</v>
      </c>
      <c r="C69" s="11" t="s">
        <v>6</v>
      </c>
      <c r="D69" s="23">
        <v>8</v>
      </c>
      <c r="E69" s="24"/>
      <c r="F69" s="16">
        <f t="shared" si="0"/>
        <v>0</v>
      </c>
    </row>
    <row r="70" spans="1:6" ht="25.5" x14ac:dyDescent="0.25">
      <c r="A70" s="33">
        <v>16</v>
      </c>
      <c r="B70" s="19" t="s">
        <v>52</v>
      </c>
      <c r="C70" s="11" t="s">
        <v>6</v>
      </c>
      <c r="D70" s="23">
        <v>10</v>
      </c>
      <c r="E70" s="24"/>
      <c r="F70" s="16">
        <f t="shared" si="0"/>
        <v>0</v>
      </c>
    </row>
    <row r="71" spans="1:6" ht="14.25" x14ac:dyDescent="0.25">
      <c r="A71" s="33">
        <v>17</v>
      </c>
      <c r="B71" s="34" t="s">
        <v>78</v>
      </c>
      <c r="C71" s="11" t="s">
        <v>10</v>
      </c>
      <c r="D71" s="23">
        <v>55</v>
      </c>
      <c r="E71" s="24"/>
      <c r="F71" s="16">
        <f t="shared" si="0"/>
        <v>0</v>
      </c>
    </row>
    <row r="72" spans="1:6" ht="14.25" x14ac:dyDescent="0.25">
      <c r="A72" s="33">
        <v>18</v>
      </c>
      <c r="B72" s="34" t="s">
        <v>77</v>
      </c>
      <c r="C72" s="11" t="s">
        <v>10</v>
      </c>
      <c r="D72" s="23">
        <v>24</v>
      </c>
      <c r="E72" s="24"/>
      <c r="F72" s="16">
        <f t="shared" si="0"/>
        <v>0</v>
      </c>
    </row>
    <row r="73" spans="1:6" x14ac:dyDescent="0.25">
      <c r="A73" s="33">
        <v>19</v>
      </c>
      <c r="B73" s="34" t="s">
        <v>53</v>
      </c>
      <c r="C73" s="32" t="s">
        <v>4</v>
      </c>
      <c r="D73" s="23">
        <v>8</v>
      </c>
      <c r="E73" s="24"/>
      <c r="F73" s="16">
        <f t="shared" ref="F73:F78" si="1">ROUND(E73*D73,2)</f>
        <v>0</v>
      </c>
    </row>
    <row r="74" spans="1:6" x14ac:dyDescent="0.25">
      <c r="A74" s="33">
        <v>20</v>
      </c>
      <c r="B74" s="34" t="s">
        <v>79</v>
      </c>
      <c r="C74" s="32" t="s">
        <v>4</v>
      </c>
      <c r="D74" s="23">
        <v>8</v>
      </c>
      <c r="E74" s="24"/>
      <c r="F74" s="16">
        <f t="shared" si="1"/>
        <v>0</v>
      </c>
    </row>
    <row r="75" spans="1:6" x14ac:dyDescent="0.25">
      <c r="A75" s="33">
        <v>21</v>
      </c>
      <c r="B75" s="34" t="s">
        <v>80</v>
      </c>
      <c r="C75" s="32" t="s">
        <v>4</v>
      </c>
      <c r="D75" s="23">
        <v>8</v>
      </c>
      <c r="E75" s="24"/>
      <c r="F75" s="16">
        <f t="shared" si="1"/>
        <v>0</v>
      </c>
    </row>
    <row r="76" spans="1:6" ht="25.5" x14ac:dyDescent="0.25">
      <c r="A76" s="33">
        <v>22</v>
      </c>
      <c r="B76" s="19" t="s">
        <v>54</v>
      </c>
      <c r="C76" s="11" t="s">
        <v>10</v>
      </c>
      <c r="D76" s="23">
        <v>55</v>
      </c>
      <c r="E76" s="24"/>
      <c r="F76" s="16">
        <f t="shared" si="1"/>
        <v>0</v>
      </c>
    </row>
    <row r="77" spans="1:6" ht="25.5" x14ac:dyDescent="0.25">
      <c r="A77" s="33">
        <v>23</v>
      </c>
      <c r="B77" s="19" t="s">
        <v>55</v>
      </c>
      <c r="C77" s="11" t="s">
        <v>6</v>
      </c>
      <c r="D77" s="23">
        <v>35</v>
      </c>
      <c r="E77" s="24"/>
      <c r="F77" s="16">
        <f t="shared" si="1"/>
        <v>0</v>
      </c>
    </row>
    <row r="78" spans="1:6" ht="38.25" x14ac:dyDescent="0.25">
      <c r="A78" s="33">
        <v>24</v>
      </c>
      <c r="B78" s="21" t="s">
        <v>29</v>
      </c>
      <c r="C78" s="11" t="s">
        <v>7</v>
      </c>
      <c r="D78" s="23">
        <v>5</v>
      </c>
      <c r="E78" s="24"/>
      <c r="F78" s="16">
        <f t="shared" si="1"/>
        <v>0</v>
      </c>
    </row>
    <row r="79" spans="1:6" x14ac:dyDescent="0.25">
      <c r="A79" s="2"/>
      <c r="B79" s="4"/>
      <c r="C79" s="6"/>
      <c r="D79" s="38" t="s">
        <v>11</v>
      </c>
      <c r="E79" s="39"/>
      <c r="F79" s="15">
        <f>ROUNDUP(SUM(F8:F78),2)</f>
        <v>0</v>
      </c>
    </row>
    <row r="80" spans="1:6" x14ac:dyDescent="0.25">
      <c r="A80" s="2"/>
      <c r="B80" s="4"/>
      <c r="C80" s="6"/>
      <c r="D80" s="4"/>
      <c r="E80" s="8" t="s">
        <v>5</v>
      </c>
      <c r="F80" s="15">
        <f>ROUNDUP(F79*20/100,2)</f>
        <v>0</v>
      </c>
    </row>
    <row r="81" spans="1:6" x14ac:dyDescent="0.25">
      <c r="A81" s="2"/>
      <c r="B81" s="4"/>
      <c r="C81" s="38" t="s">
        <v>12</v>
      </c>
      <c r="D81" s="40"/>
      <c r="E81" s="39"/>
      <c r="F81" s="15">
        <f>ROUNDUP(F79+F80,2)</f>
        <v>0</v>
      </c>
    </row>
  </sheetData>
  <mergeCells count="3">
    <mergeCell ref="D79:E79"/>
    <mergeCell ref="C81:E81"/>
    <mergeCell ref="A2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ОП 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2019-03-15T07:36:30Z</dcterms:modified>
</cp:coreProperties>
</file>